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/>
  <mc:AlternateContent xmlns:mc="http://schemas.openxmlformats.org/markup-compatibility/2006">
    <mc:Choice Requires="x15">
      <x15ac:absPath xmlns:x15ac="http://schemas.microsoft.com/office/spreadsheetml/2010/11/ac" url="C:\Users\inspe\Desktop\MODIFICATION MAQUETTE 2022\"/>
    </mc:Choice>
  </mc:AlternateContent>
  <xr:revisionPtr revIDLastSave="153" documentId="11_B315412470937169E07E824DEBCE515F09C23C34" xr6:coauthVersionLast="47" xr6:coauthVersionMax="47" xr10:uidLastSave="{DD6A3794-B8A7-43F9-BF1D-3EE075BEA09E}"/>
  <bookViews>
    <workbookView xWindow="0" yWindow="0" windowWidth="23040" windowHeight="8616" tabRatio="500" firstSheet="2" activeTab="1" xr2:uid="{00000000-000D-0000-FFFF-FFFF00000000}"/>
  </bookViews>
  <sheets>
    <sheet name="Semestre 1" sheetId="1" r:id="rId1"/>
    <sheet name="Semestre 2" sheetId="2" r:id="rId2"/>
    <sheet name="M2CE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9" i="5" l="1"/>
  <c r="B18" i="5"/>
  <c r="G19" i="1"/>
  <c r="F19" i="1"/>
  <c r="E19" i="1"/>
  <c r="G19" i="5"/>
  <c r="E19" i="5"/>
  <c r="G22" i="2" l="1"/>
  <c r="F22" i="2"/>
  <c r="E22" i="2"/>
  <c r="B22" i="2"/>
  <c r="B20" i="1"/>
</calcChain>
</file>

<file path=xl/sharedStrings.xml><?xml version="1.0" encoding="utf-8"?>
<sst xmlns="http://schemas.openxmlformats.org/spreadsheetml/2006/main" count="151" uniqueCount="84">
  <si>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encadrement éducatif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</si>
  <si>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</si>
  <si>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</si>
  <si>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Cadre éducatif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</si>
  <si>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</si>
  <si>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</si>
  <si>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</si>
  <si>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</si>
  <si>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</si>
  <si>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</si>
  <si>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</si>
  <si>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</si>
  <si>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</si>
  <si>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</si>
  <si>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</si>
  <si>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</si>
  <si>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</si>
  <si>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</si>
  <si>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</si>
  <si>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</si>
  <si>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</si>
  <si>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</si>
  <si>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</si>
  <si>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</si>
  <si>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 xml:space="preserve">ECUE11 Option </t>
  </si>
  <si>
    <t>Mutualisée 100% avec les parcours 2D</t>
  </si>
  <si>
    <t>UE12 : Pratique réflexive et recherche</t>
  </si>
  <si>
    <t>ECUE121 Méthodologie recherche</t>
  </si>
  <si>
    <t>ECUE122 Construction des savoirs</t>
  </si>
  <si>
    <t>Mutualisé avec le parcours CE de la mention EE</t>
  </si>
  <si>
    <t>ECUE123 Pratiques réflexives</t>
  </si>
  <si>
    <t>UE13 : Stratégies de mise en oeuvre de l'action éducative</t>
  </si>
  <si>
    <t>ECUE131 Concevoir l'Action Educative</t>
  </si>
  <si>
    <t>ECUE133 Structures et Valeurs Educatives</t>
  </si>
  <si>
    <t>Mutualisé 50% avec le parcours CE de la mention EE</t>
  </si>
  <si>
    <t>ECUE134 Stage</t>
  </si>
  <si>
    <t>UE14 : Savoirs fondamentaux</t>
  </si>
  <si>
    <t>ECUE141 Sciences humaines et sociales appliquées à l'éducation</t>
  </si>
  <si>
    <t>ECUE142 Education et société</t>
  </si>
  <si>
    <t>ECUE143 Méthodologie</t>
  </si>
  <si>
    <t>UE21 : Contexte et innovation</t>
  </si>
  <si>
    <t>ECUE211 Innovation</t>
  </si>
  <si>
    <t>ECUE212 Langue vivante</t>
  </si>
  <si>
    <t>ECUE213 Contexte d’exercice</t>
  </si>
  <si>
    <t>Mutualisation avec la mention EE</t>
  </si>
  <si>
    <t xml:space="preserve">ECUE21 Option 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</si>
  <si>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</si>
  <si>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</si>
  <si>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</si>
  <si>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</si>
  <si>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ECUE223 Pratiques réflexives</t>
  </si>
  <si>
    <t>UE23 : Stratégies de mise en oeuvre de l'action éducative</t>
  </si>
  <si>
    <t>ECUE132 CCNum</t>
  </si>
  <si>
    <t>Mutualisé 100% avec l'ensemble des parcours 2D</t>
  </si>
  <si>
    <t>ECUE231 Concevoir l'action éducative</t>
  </si>
  <si>
    <t>ECUE232 Intervention en structure éducative</t>
  </si>
  <si>
    <t>ECUE233 Démarches des actions éducatives</t>
  </si>
  <si>
    <t>ECUE234 Stage</t>
  </si>
  <si>
    <t>UE24 : Savoirs fondamentaux</t>
  </si>
  <si>
    <t>ECUE241 Sciences humaines et sociales appliquées à l'éducation</t>
  </si>
  <si>
    <t>ECUE242 Education et société</t>
  </si>
  <si>
    <t>ECUE243 Méthodologie</t>
  </si>
  <si>
    <t>2ème année de Master</t>
  </si>
  <si>
    <t>UE31 : Ingéniérie de l'intervention en milieu éducatif</t>
  </si>
  <si>
    <t>ECUE311 Conduite de projets éducatifs</t>
  </si>
  <si>
    <t xml:space="preserve"> </t>
  </si>
  <si>
    <t>ECUE312 Communication</t>
  </si>
  <si>
    <t>initialement 30h TD</t>
  </si>
  <si>
    <t>ECUE313 Développement des dispositifs educatifs et innovation</t>
  </si>
  <si>
    <t>UE32 : Pratique réflexive et recherche</t>
  </si>
  <si>
    <t>ECUE321 Méthodologie mémoire</t>
  </si>
  <si>
    <t>ECUE323 Pratiques réflexives</t>
  </si>
  <si>
    <t>initialement 20h TD</t>
  </si>
  <si>
    <t>UE33 : Mise en œuvre de l'action éducative et développement professionnel</t>
  </si>
  <si>
    <t>ECUE331 Suivi de stage</t>
  </si>
  <si>
    <t>ECUE332 CCNum</t>
  </si>
  <si>
    <t>ECUE333 Langue vivante</t>
  </si>
  <si>
    <t>initialement 14h TP</t>
  </si>
  <si>
    <t>ECUE433 Option</t>
  </si>
  <si>
    <t>UE24 : Savoirs académiques appliqués aux problématiques éducatives</t>
  </si>
  <si>
    <t>ECUE341 Connaissance du milieu associatif</t>
  </si>
  <si>
    <t>ECUE342 Politiques éducatives</t>
  </si>
  <si>
    <t>ECUE343 Connaissance en sciences humaines</t>
  </si>
  <si>
    <t>(master annualisé)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</si>
</sst>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trike/>
      <sz val="11"/>
      <color rgb="FFFF0000"/>
      <name val="Calibri"/>
      <family val="2"/>
      <charset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 style="thin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6" fillId="0" borderId="1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3" xfId="0" applyBorder="1"/>
    <xf numFmtId="0" fontId="0" fillId="0" borderId="15" xfId="0" applyBorder="1"/>
    <xf numFmtId="0" fontId="0" fillId="0" borderId="8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9" xfId="0" applyBorder="1"/>
    <xf numFmtId="0" fontId="6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6" fillId="0" borderId="13" xfId="0" applyFont="1" applyBorder="1"/>
    <xf numFmtId="0" fontId="6" fillId="2" borderId="13" xfId="0" applyFont="1" applyFill="1" applyBorder="1" applyAlignment="1">
      <alignment horizontal="center"/>
    </xf>
    <xf numFmtId="0" fontId="5" fillId="0" borderId="0" xfId="0" applyFont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0" fontId="0" fillId="2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 applyAlignment="1">
      <alignment wrapText="1"/>
    </xf>
    <xf numFmtId="0" fontId="6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9" xfId="0" applyBorder="1"/>
    <xf numFmtId="0" fontId="6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vertical="center"/>
    </xf>
    <xf numFmtId="0" fontId="5" fillId="3" borderId="22" xfId="0" applyFont="1" applyFill="1" applyBorder="1" applyAlignment="1">
      <alignment horizontal="center"/>
    </xf>
    <xf numFmtId="0" fontId="5" fillId="3" borderId="27" xfId="0" applyFont="1" applyFill="1" applyBorder="1" applyAlignment="1">
      <alignment vertical="center"/>
    </xf>
    <xf numFmtId="0" fontId="0" fillId="0" borderId="32" xfId="0" applyBorder="1" applyAlignment="1">
      <alignment horizontal="center"/>
    </xf>
    <xf numFmtId="0" fontId="0" fillId="0" borderId="32" xfId="0" applyBorder="1" applyAlignment="1">
      <alignment wrapText="1"/>
    </xf>
    <xf numFmtId="0" fontId="5" fillId="0" borderId="32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0" fillId="0" borderId="33" xfId="0" applyBorder="1"/>
    <xf numFmtId="0" fontId="0" fillId="0" borderId="35" xfId="0" applyBorder="1"/>
    <xf numFmtId="0" fontId="0" fillId="4" borderId="35" xfId="0" applyFill="1" applyBorder="1" applyAlignment="1">
      <alignment horizontal="left" vertical="center"/>
    </xf>
    <xf numFmtId="0" fontId="0" fillId="0" borderId="37" xfId="0" applyBorder="1" applyAlignment="1">
      <alignment horizontal="center"/>
    </xf>
    <xf numFmtId="0" fontId="0" fillId="0" borderId="38" xfId="0" applyBorder="1"/>
    <xf numFmtId="0" fontId="5" fillId="2" borderId="37" xfId="0" applyFont="1" applyFill="1" applyBorder="1" applyAlignment="1">
      <alignment horizontal="center"/>
    </xf>
    <xf numFmtId="0" fontId="6" fillId="2" borderId="37" xfId="0" applyFont="1" applyFill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0" fillId="5" borderId="39" xfId="0" applyFill="1" applyBorder="1"/>
    <xf numFmtId="0" fontId="6" fillId="2" borderId="11" xfId="0" applyFont="1" applyFill="1" applyBorder="1" applyAlignment="1">
      <alignment horizontal="center"/>
    </xf>
    <xf numFmtId="0" fontId="8" fillId="0" borderId="27" xfId="0" applyFont="1" applyBorder="1" applyAlignment="1">
      <alignment vertical="center"/>
    </xf>
    <xf numFmtId="0" fontId="6" fillId="2" borderId="29" xfId="0" applyFont="1" applyFill="1" applyBorder="1" applyAlignment="1">
      <alignment horizontal="center"/>
    </xf>
    <xf numFmtId="0" fontId="5" fillId="3" borderId="0" xfId="0" applyFont="1" applyFill="1"/>
    <xf numFmtId="0" fontId="6" fillId="2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6" xfId="0" applyBorder="1"/>
    <xf numFmtId="0" fontId="0" fillId="0" borderId="24" xfId="0" applyBorder="1"/>
    <xf numFmtId="0" fontId="6" fillId="2" borderId="24" xfId="0" applyFont="1" applyFill="1" applyBorder="1" applyAlignment="1">
      <alignment horizontal="center"/>
    </xf>
    <xf numFmtId="0" fontId="0" fillId="0" borderId="25" xfId="0" applyBorder="1"/>
    <xf numFmtId="0" fontId="5" fillId="3" borderId="13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4" borderId="22" xfId="0" applyFill="1" applyBorder="1"/>
    <xf numFmtId="0" fontId="0" fillId="0" borderId="5" xfId="0" applyBorder="1"/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/>
    <xf numFmtId="0" fontId="0" fillId="2" borderId="24" xfId="0" applyFill="1" applyBorder="1" applyAlignment="1">
      <alignment horizont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2" borderId="29" xfId="0" applyFill="1" applyBorder="1" applyAlignment="1">
      <alignment horizontal="center"/>
    </xf>
    <xf numFmtId="0" fontId="0" fillId="0" borderId="30" xfId="0" applyBorder="1" applyAlignment="1">
      <alignment horizontal="left" vertical="center"/>
    </xf>
    <xf numFmtId="0" fontId="0" fillId="0" borderId="42" xfId="0" applyBorder="1"/>
    <xf numFmtId="0" fontId="6" fillId="0" borderId="42" xfId="0" applyFont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0" fillId="0" borderId="43" xfId="0" applyBorder="1" applyAlignment="1">
      <alignment vertical="center"/>
    </xf>
    <xf numFmtId="0" fontId="6" fillId="0" borderId="11" xfId="0" applyFont="1" applyBorder="1"/>
    <xf numFmtId="0" fontId="7" fillId="0" borderId="3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2" borderId="22" xfId="0" applyFont="1" applyFill="1" applyBorder="1" applyAlignment="1">
      <alignment horizont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45" xfId="0" applyBorder="1"/>
    <xf numFmtId="0" fontId="6" fillId="0" borderId="45" xfId="0" applyFont="1" applyBorder="1" applyAlignment="1">
      <alignment horizontal="center"/>
    </xf>
    <xf numFmtId="0" fontId="0" fillId="0" borderId="46" xfId="0" applyBorder="1" applyAlignment="1">
      <alignment vertical="center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0" fontId="0" fillId="0" borderId="29" xfId="0" applyBorder="1" applyAlignment="1">
      <alignment horizontal="center" vertical="center" wrapText="1"/>
    </xf>
    <xf numFmtId="0" fontId="0" fillId="0" borderId="47" xfId="0" applyBorder="1" applyAlignment="1">
      <alignment horizontal="left" vertical="center"/>
    </xf>
    <xf numFmtId="0" fontId="0" fillId="0" borderId="42" xfId="0" applyBorder="1" applyAlignment="1">
      <alignment horizontal="center" vertical="center"/>
    </xf>
    <xf numFmtId="0" fontId="6" fillId="2" borderId="45" xfId="0" applyFont="1" applyFill="1" applyBorder="1" applyAlignment="1">
      <alignment horizontal="center"/>
    </xf>
    <xf numFmtId="0" fontId="0" fillId="0" borderId="46" xfId="0" applyBorder="1"/>
    <xf numFmtId="0" fontId="0" fillId="2" borderId="29" xfId="0" applyFill="1" applyBorder="1"/>
    <xf numFmtId="0" fontId="0" fillId="0" borderId="3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="80" zoomScaleNormal="80" workbookViewId="0">
      <selection activeCell="A16" sqref="A16:A18"/>
    </sheetView>
  </sheetViews>
  <sheetFormatPr defaultColWidth="10.7109375" defaultRowHeight="14.45"/>
  <cols>
    <col min="1" max="1" width="54.28515625" customWidth="1"/>
    <col min="3" max="3" width="67.28515625" customWidth="1"/>
    <col min="5" max="5" width="10.42578125" customWidth="1"/>
    <col min="8" max="8" width="51.140625" customWidth="1"/>
    <col min="9" max="9" width="31.42578125" customWidth="1"/>
    <col min="11" max="11" width="37.42578125" customWidth="1"/>
  </cols>
  <sheetData>
    <row r="1" spans="1:19" ht="25.9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ht="18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4.45" customHeight="1">
      <c r="A6" s="92" t="s">
        <v>18</v>
      </c>
      <c r="B6" s="95">
        <v>4</v>
      </c>
      <c r="C6" s="40" t="s">
        <v>19</v>
      </c>
      <c r="D6" s="41">
        <v>0.25</v>
      </c>
      <c r="E6" s="41"/>
      <c r="F6" s="41">
        <v>9</v>
      </c>
      <c r="G6" s="41"/>
      <c r="H6" s="43" t="s">
        <v>20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4.45" customHeight="1">
      <c r="A7" s="93"/>
      <c r="B7" s="96"/>
      <c r="C7" s="37" t="s">
        <v>21</v>
      </c>
      <c r="D7" s="35">
        <v>0.25</v>
      </c>
      <c r="E7" s="35"/>
      <c r="F7" s="49">
        <v>10</v>
      </c>
      <c r="G7" s="35"/>
      <c r="H7" s="44" t="s">
        <v>20</v>
      </c>
      <c r="I7" s="67" t="s">
        <v>22</v>
      </c>
      <c r="J7" s="17"/>
      <c r="K7" s="18"/>
      <c r="L7" s="18"/>
      <c r="M7" s="18"/>
      <c r="N7" s="18"/>
      <c r="O7" s="18"/>
      <c r="P7" s="18"/>
      <c r="Q7" s="18"/>
      <c r="R7" s="19"/>
    </row>
    <row r="8" spans="1:19" ht="15">
      <c r="A8" s="93"/>
      <c r="B8" s="96"/>
      <c r="C8" s="37" t="s">
        <v>23</v>
      </c>
      <c r="D8" s="35">
        <v>0.25</v>
      </c>
      <c r="E8" s="36">
        <v>10</v>
      </c>
      <c r="F8" s="36">
        <v>4</v>
      </c>
      <c r="G8" s="36"/>
      <c r="H8" s="65" t="s">
        <v>20</v>
      </c>
      <c r="I8" s="31"/>
      <c r="J8" s="17"/>
      <c r="K8" s="18"/>
      <c r="L8" s="18"/>
      <c r="M8" s="18"/>
      <c r="N8" s="18"/>
      <c r="O8" s="18"/>
      <c r="P8" s="18"/>
      <c r="Q8" s="18"/>
      <c r="R8" s="19"/>
    </row>
    <row r="9" spans="1:19" ht="15">
      <c r="A9" s="119"/>
      <c r="B9" s="120"/>
      <c r="C9" s="85" t="s">
        <v>24</v>
      </c>
      <c r="D9" s="86">
        <v>0.25</v>
      </c>
      <c r="E9" s="87"/>
      <c r="F9" s="87"/>
      <c r="G9" s="86">
        <v>12</v>
      </c>
      <c r="H9" s="88" t="s">
        <v>25</v>
      </c>
      <c r="J9" s="17"/>
      <c r="K9" s="18"/>
      <c r="L9" s="18"/>
      <c r="M9" s="18"/>
      <c r="N9" s="18"/>
      <c r="O9" s="18"/>
      <c r="P9" s="18"/>
      <c r="Q9" s="18"/>
      <c r="R9" s="19"/>
    </row>
    <row r="10" spans="1:19" ht="15">
      <c r="A10" s="92" t="s">
        <v>26</v>
      </c>
      <c r="B10" s="95">
        <v>4</v>
      </c>
      <c r="C10" s="71" t="s">
        <v>27</v>
      </c>
      <c r="D10" s="41">
        <v>0.5</v>
      </c>
      <c r="E10" s="72">
        <v>14</v>
      </c>
      <c r="F10" s="72">
        <v>6</v>
      </c>
      <c r="G10" s="41"/>
      <c r="H10" s="73" t="s">
        <v>20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5">
      <c r="A11" s="93"/>
      <c r="B11" s="96"/>
      <c r="C11" s="37" t="s">
        <v>28</v>
      </c>
      <c r="D11" s="35">
        <v>0.25</v>
      </c>
      <c r="E11" s="109">
        <v>4</v>
      </c>
      <c r="F11" s="109">
        <v>4</v>
      </c>
      <c r="G11" s="35"/>
      <c r="H11" s="44" t="s">
        <v>29</v>
      </c>
      <c r="J11" s="17"/>
      <c r="K11" s="18"/>
      <c r="L11" s="18"/>
      <c r="M11" s="18"/>
      <c r="N11" s="18"/>
      <c r="O11" s="18"/>
      <c r="P11" s="18"/>
      <c r="Q11" s="18"/>
      <c r="R11" s="19"/>
    </row>
    <row r="12" spans="1:19" ht="15">
      <c r="A12" s="94"/>
      <c r="B12" s="97"/>
      <c r="C12" s="123" t="s">
        <v>30</v>
      </c>
      <c r="D12" s="66">
        <v>0.25</v>
      </c>
      <c r="E12" s="66"/>
      <c r="F12" s="66">
        <v>10</v>
      </c>
      <c r="G12" s="46"/>
      <c r="H12" s="124"/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5">
      <c r="A13" s="110" t="s">
        <v>31</v>
      </c>
      <c r="B13" s="111">
        <v>6</v>
      </c>
      <c r="C13" s="112" t="s">
        <v>32</v>
      </c>
      <c r="D13" s="113">
        <v>0.25</v>
      </c>
      <c r="E13" s="121"/>
      <c r="F13" s="121">
        <v>20</v>
      </c>
      <c r="G13" s="113"/>
      <c r="H13" s="122"/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5">
      <c r="A14" s="93"/>
      <c r="B14" s="96"/>
      <c r="C14" s="37" t="s">
        <v>33</v>
      </c>
      <c r="D14" s="35">
        <v>0.5</v>
      </c>
      <c r="E14" s="109"/>
      <c r="F14" s="109">
        <v>40</v>
      </c>
      <c r="G14" s="35"/>
      <c r="H14" s="44" t="s">
        <v>34</v>
      </c>
      <c r="I14" s="31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5">
      <c r="A15" s="94"/>
      <c r="B15" s="97"/>
      <c r="C15" s="45" t="s">
        <v>35</v>
      </c>
      <c r="D15" s="46"/>
      <c r="E15" s="66"/>
      <c r="F15" s="66"/>
      <c r="G15" s="46"/>
      <c r="H15" s="48"/>
      <c r="I15" s="31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5">
      <c r="A16" s="110" t="s">
        <v>36</v>
      </c>
      <c r="B16" s="111">
        <v>14</v>
      </c>
      <c r="C16" s="112" t="s">
        <v>37</v>
      </c>
      <c r="D16" s="113">
        <v>0.5</v>
      </c>
      <c r="E16" s="113">
        <v>30</v>
      </c>
      <c r="F16" s="113">
        <v>24</v>
      </c>
      <c r="G16" s="113"/>
      <c r="H16" s="114" t="s">
        <v>29</v>
      </c>
      <c r="J16" s="17"/>
      <c r="K16" s="18"/>
      <c r="L16" s="18"/>
      <c r="M16" s="18"/>
      <c r="N16" s="18"/>
      <c r="O16" s="18"/>
      <c r="P16" s="18"/>
      <c r="Q16" s="18"/>
      <c r="R16" s="19"/>
    </row>
    <row r="17" spans="1:18" ht="15">
      <c r="A17" s="93"/>
      <c r="B17" s="96"/>
      <c r="C17" s="37" t="s">
        <v>38</v>
      </c>
      <c r="D17" s="35">
        <v>0.3</v>
      </c>
      <c r="E17" s="35">
        <v>22</v>
      </c>
      <c r="F17" s="35">
        <v>16</v>
      </c>
      <c r="G17" s="35"/>
      <c r="H17" s="44" t="s">
        <v>29</v>
      </c>
      <c r="J17" s="17"/>
      <c r="K17" s="18"/>
      <c r="L17" s="18"/>
      <c r="M17" s="18"/>
      <c r="N17" s="18"/>
      <c r="O17" s="18"/>
      <c r="P17" s="18"/>
      <c r="Q17" s="18"/>
      <c r="R17" s="19"/>
    </row>
    <row r="18" spans="1:18" ht="15">
      <c r="A18" s="94"/>
      <c r="B18" s="97"/>
      <c r="C18" s="45" t="s">
        <v>39</v>
      </c>
      <c r="D18" s="47">
        <v>0.2</v>
      </c>
      <c r="E18" s="46"/>
      <c r="F18" s="46">
        <v>12</v>
      </c>
      <c r="G18" s="46"/>
      <c r="H18" s="90"/>
      <c r="I18" s="31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5">
      <c r="A19" s="12"/>
      <c r="B19" s="25"/>
      <c r="C19" s="89"/>
      <c r="D19" s="89"/>
      <c r="E19" s="13">
        <f>SUM(E6:E17)</f>
        <v>80</v>
      </c>
      <c r="F19" s="89">
        <f>SUM(F6:F18)</f>
        <v>155</v>
      </c>
      <c r="G19" s="89">
        <f>SUM(G6:G18)</f>
        <v>12</v>
      </c>
      <c r="H19" s="14"/>
      <c r="J19" s="17"/>
      <c r="K19" s="18"/>
      <c r="L19" s="18"/>
      <c r="M19" s="18"/>
      <c r="N19" s="18"/>
      <c r="O19" s="18"/>
      <c r="P19" s="18"/>
      <c r="Q19" s="18"/>
      <c r="R19" s="19"/>
    </row>
    <row r="20" spans="1:18">
      <c r="A20" s="17"/>
      <c r="B20" s="21">
        <f>SUM(B6:B18)</f>
        <v>28</v>
      </c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>
      <c r="A22" s="17"/>
      <c r="B22" s="18"/>
      <c r="C22" s="18"/>
      <c r="D22" s="18"/>
      <c r="E22" s="18"/>
      <c r="F22" s="18"/>
      <c r="G22" s="18"/>
      <c r="H22" s="19"/>
      <c r="I22" s="31"/>
      <c r="J22" s="17"/>
      <c r="K22" s="18"/>
      <c r="L22" s="18"/>
      <c r="M22" s="18"/>
      <c r="N22" s="18"/>
      <c r="O22" s="18"/>
      <c r="P22" s="18"/>
      <c r="Q22" s="18"/>
      <c r="R22" s="19"/>
    </row>
    <row r="23" spans="1:18">
      <c r="A23" s="17"/>
      <c r="B23" s="18"/>
      <c r="C23" s="18"/>
      <c r="D23" s="18"/>
      <c r="E23" s="18"/>
      <c r="F23" s="18"/>
      <c r="G23" s="18"/>
      <c r="H23" s="19"/>
      <c r="I23" s="31"/>
      <c r="J23" s="17"/>
      <c r="K23" s="18"/>
      <c r="L23" s="18"/>
      <c r="M23" s="18"/>
      <c r="N23" s="18"/>
      <c r="O23" s="18"/>
      <c r="P23" s="18"/>
      <c r="Q23" s="18"/>
      <c r="R23" s="19"/>
    </row>
    <row r="24" spans="1:18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>
      <c r="A35" s="17"/>
      <c r="B35" s="18"/>
      <c r="C35" s="28"/>
      <c r="D35" s="28"/>
      <c r="E35" s="28"/>
      <c r="F35" s="28"/>
      <c r="G35" s="28"/>
      <c r="H35" s="23"/>
      <c r="J35" s="17"/>
      <c r="K35" s="18"/>
      <c r="L35" s="18"/>
      <c r="M35" s="18"/>
      <c r="N35" s="18"/>
      <c r="O35" s="18"/>
      <c r="P35" s="18"/>
      <c r="Q35" s="18"/>
      <c r="R35" s="19"/>
    </row>
    <row r="36" spans="1:18">
      <c r="A36" s="27"/>
      <c r="B36" s="28"/>
      <c r="J36" s="27"/>
      <c r="K36" s="28"/>
      <c r="L36" s="28"/>
      <c r="M36" s="28"/>
      <c r="N36" s="28"/>
      <c r="O36" s="28"/>
      <c r="P36" s="28"/>
      <c r="Q36" s="28"/>
      <c r="R36" s="23"/>
    </row>
  </sheetData>
  <mergeCells count="9">
    <mergeCell ref="A16:A18"/>
    <mergeCell ref="B16:B18"/>
    <mergeCell ref="A13:A15"/>
    <mergeCell ref="B13:B15"/>
    <mergeCell ref="A1:S1"/>
    <mergeCell ref="A6:A9"/>
    <mergeCell ref="B6:B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tabSelected="1" zoomScale="60" zoomScaleNormal="60" workbookViewId="0">
      <selection activeCell="A18" sqref="A18:A20"/>
    </sheetView>
  </sheetViews>
  <sheetFormatPr defaultColWidth="10.7109375" defaultRowHeight="14.45"/>
  <cols>
    <col min="1" max="1" width="53" customWidth="1"/>
    <col min="3" max="3" width="68.140625" customWidth="1"/>
    <col min="5" max="5" width="10.42578125" customWidth="1"/>
    <col min="8" max="8" width="49" customWidth="1"/>
    <col min="9" max="9" width="31.42578125" customWidth="1"/>
    <col min="11" max="11" width="37.42578125" customWidth="1"/>
  </cols>
  <sheetData>
    <row r="1" spans="1:19" ht="25.9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ht="18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5">
      <c r="A6" s="99" t="s">
        <v>40</v>
      </c>
      <c r="B6" s="105">
        <v>4</v>
      </c>
      <c r="C6" s="52" t="s">
        <v>41</v>
      </c>
      <c r="D6" s="51">
        <v>0.25</v>
      </c>
      <c r="E6" s="53"/>
      <c r="F6" s="54">
        <v>9</v>
      </c>
      <c r="G6" s="54"/>
      <c r="H6" s="55" t="s">
        <v>20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5">
      <c r="A7" s="100"/>
      <c r="B7" s="106"/>
      <c r="C7" s="18" t="s">
        <v>42</v>
      </c>
      <c r="D7" s="16">
        <v>0.25</v>
      </c>
      <c r="E7" s="26"/>
      <c r="F7" s="74">
        <v>10</v>
      </c>
      <c r="G7" s="21"/>
      <c r="H7" s="56" t="s">
        <v>20</v>
      </c>
      <c r="I7" s="67" t="s">
        <v>22</v>
      </c>
      <c r="J7" s="17"/>
      <c r="K7" s="18"/>
      <c r="L7" s="18"/>
      <c r="M7" s="18"/>
      <c r="N7" s="18"/>
      <c r="O7" s="18"/>
      <c r="P7" s="18"/>
      <c r="Q7" s="18"/>
      <c r="R7" s="19"/>
    </row>
    <row r="8" spans="1:19" ht="15">
      <c r="A8" s="100"/>
      <c r="B8" s="106"/>
      <c r="C8" s="18" t="s">
        <v>43</v>
      </c>
      <c r="D8" s="16">
        <v>0.25</v>
      </c>
      <c r="E8" s="21">
        <v>6</v>
      </c>
      <c r="F8" s="21">
        <v>4</v>
      </c>
      <c r="G8" s="21"/>
      <c r="H8" s="57" t="s">
        <v>44</v>
      </c>
      <c r="J8" s="17"/>
      <c r="K8" s="18"/>
      <c r="L8" s="18"/>
      <c r="M8" s="18"/>
      <c r="N8" s="18"/>
      <c r="O8" s="18"/>
      <c r="P8" s="18"/>
      <c r="Q8" s="18"/>
      <c r="R8" s="19"/>
    </row>
    <row r="9" spans="1:19" ht="15">
      <c r="A9" s="101"/>
      <c r="B9" s="107"/>
      <c r="C9" s="59" t="s">
        <v>45</v>
      </c>
      <c r="D9" s="58">
        <v>0.25</v>
      </c>
      <c r="E9" s="60"/>
      <c r="F9" s="61"/>
      <c r="G9" s="62">
        <v>12</v>
      </c>
      <c r="H9" s="63" t="s">
        <v>20</v>
      </c>
      <c r="J9" s="17"/>
      <c r="K9" s="18"/>
      <c r="L9" s="18"/>
      <c r="M9" s="18"/>
      <c r="N9" s="18"/>
      <c r="O9" s="18"/>
      <c r="P9" s="18"/>
      <c r="Q9" s="18"/>
      <c r="R9" s="19"/>
    </row>
    <row r="10" spans="1:19" ht="15">
      <c r="A10" s="102" t="s">
        <v>46</v>
      </c>
      <c r="B10" s="105">
        <v>4</v>
      </c>
      <c r="C10" s="13" t="s">
        <v>47</v>
      </c>
      <c r="D10" s="39">
        <v>0.5</v>
      </c>
      <c r="E10" s="38">
        <v>6</v>
      </c>
      <c r="F10" s="64">
        <v>14</v>
      </c>
      <c r="G10" s="15"/>
      <c r="H10" s="14" t="s">
        <v>48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5">
      <c r="A11" s="98"/>
      <c r="B11" s="106"/>
      <c r="C11" s="18" t="s">
        <v>49</v>
      </c>
      <c r="D11" s="16">
        <v>0.25</v>
      </c>
      <c r="E11" s="22">
        <v>5</v>
      </c>
      <c r="F11" s="30">
        <v>5</v>
      </c>
      <c r="G11" s="21"/>
      <c r="H11" s="19"/>
      <c r="J11" s="17"/>
      <c r="K11" s="18"/>
      <c r="L11" s="18"/>
      <c r="M11" s="18"/>
      <c r="N11" s="18"/>
      <c r="O11" s="18"/>
      <c r="P11" s="18"/>
      <c r="Q11" s="18"/>
      <c r="R11" s="19"/>
    </row>
    <row r="12" spans="1:19" ht="15">
      <c r="A12" s="103"/>
      <c r="B12" s="106"/>
      <c r="C12" s="77" t="s">
        <v>50</v>
      </c>
      <c r="D12" s="32">
        <v>0.25</v>
      </c>
      <c r="E12" s="32"/>
      <c r="F12" s="68">
        <v>10</v>
      </c>
      <c r="G12" s="69"/>
      <c r="H12" s="70"/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5">
      <c r="A13" s="92" t="s">
        <v>51</v>
      </c>
      <c r="B13" s="116">
        <v>10</v>
      </c>
      <c r="C13" s="117" t="s">
        <v>52</v>
      </c>
      <c r="D13" s="42">
        <v>0.2</v>
      </c>
      <c r="E13" s="42">
        <v>2</v>
      </c>
      <c r="F13" s="42"/>
      <c r="G13" s="42">
        <v>16</v>
      </c>
      <c r="H13" s="73" t="s">
        <v>53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5">
      <c r="A14" s="93"/>
      <c r="B14" s="115"/>
      <c r="C14" s="37" t="s">
        <v>54</v>
      </c>
      <c r="D14" s="36">
        <v>0.2</v>
      </c>
      <c r="E14" s="75"/>
      <c r="F14" s="109">
        <v>20</v>
      </c>
      <c r="G14" s="35"/>
      <c r="H14" s="82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5">
      <c r="A15" s="93"/>
      <c r="B15" s="115"/>
      <c r="C15" s="37" t="s">
        <v>55</v>
      </c>
      <c r="D15" s="36">
        <v>0.4</v>
      </c>
      <c r="E15" s="75"/>
      <c r="F15" s="75">
        <v>30</v>
      </c>
      <c r="G15" s="36"/>
      <c r="H15" s="82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5">
      <c r="A16" s="93"/>
      <c r="B16" s="115"/>
      <c r="C16" s="37" t="s">
        <v>56</v>
      </c>
      <c r="D16" s="36">
        <v>0.4</v>
      </c>
      <c r="E16" s="75">
        <v>10</v>
      </c>
      <c r="F16" s="75">
        <v>20</v>
      </c>
      <c r="G16" s="36"/>
      <c r="H16" s="82"/>
      <c r="J16" s="17"/>
      <c r="K16" s="18"/>
      <c r="L16" s="18"/>
      <c r="M16" s="18"/>
      <c r="N16" s="18"/>
      <c r="O16" s="18"/>
      <c r="P16" s="18"/>
      <c r="Q16" s="18"/>
      <c r="R16" s="19"/>
    </row>
    <row r="17" spans="1:18" ht="15">
      <c r="A17" s="94"/>
      <c r="B17" s="118"/>
      <c r="C17" s="45" t="s">
        <v>57</v>
      </c>
      <c r="D17" s="47"/>
      <c r="E17" s="83"/>
      <c r="F17" s="83"/>
      <c r="G17" s="47"/>
      <c r="H17" s="84"/>
      <c r="J17" s="17"/>
      <c r="K17" s="18"/>
      <c r="L17" s="18"/>
      <c r="M17" s="18"/>
      <c r="N17" s="18"/>
      <c r="O17" s="18"/>
      <c r="P17" s="18"/>
      <c r="Q17" s="18"/>
      <c r="R17" s="19"/>
    </row>
    <row r="18" spans="1:18" ht="15">
      <c r="A18" s="102" t="s">
        <v>58</v>
      </c>
      <c r="B18" s="106">
        <v>14</v>
      </c>
      <c r="C18" s="13" t="s">
        <v>59</v>
      </c>
      <c r="D18" s="39">
        <v>0.4</v>
      </c>
      <c r="E18" s="39">
        <v>18</v>
      </c>
      <c r="F18" s="39">
        <v>30</v>
      </c>
      <c r="G18" s="39"/>
      <c r="H18" s="14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5">
      <c r="A19" s="98"/>
      <c r="B19" s="106"/>
      <c r="C19" s="18" t="s">
        <v>60</v>
      </c>
      <c r="D19" s="16">
        <v>0.4</v>
      </c>
      <c r="E19" s="16">
        <v>6</v>
      </c>
      <c r="F19" s="16">
        <v>14</v>
      </c>
      <c r="G19" s="16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ht="15">
      <c r="A20" s="98"/>
      <c r="B20" s="108"/>
      <c r="C20" s="28" t="s">
        <v>61</v>
      </c>
      <c r="D20" s="20">
        <v>0.2</v>
      </c>
      <c r="E20" s="20"/>
      <c r="F20" s="20">
        <v>20</v>
      </c>
      <c r="G20" s="20"/>
      <c r="H20" s="23"/>
      <c r="J20" s="17"/>
      <c r="K20" s="18"/>
      <c r="L20" s="18"/>
      <c r="M20" s="18"/>
      <c r="N20" s="18"/>
      <c r="O20" s="18"/>
      <c r="P20" s="18"/>
      <c r="Q20" s="18"/>
      <c r="R20" s="19"/>
    </row>
    <row r="21" spans="1:18" ht="15">
      <c r="A21" s="12"/>
      <c r="B21" s="13"/>
      <c r="C21" s="13"/>
      <c r="D21" s="13"/>
      <c r="E21" s="13"/>
      <c r="F21" s="13"/>
      <c r="G21" s="13"/>
      <c r="H21" s="14"/>
      <c r="J21" s="17"/>
      <c r="K21" s="18"/>
      <c r="L21" s="18"/>
      <c r="M21" s="18"/>
      <c r="N21" s="18"/>
      <c r="O21" s="18"/>
      <c r="P21" s="18"/>
      <c r="Q21" s="18"/>
      <c r="R21" s="19"/>
    </row>
    <row r="22" spans="1:18">
      <c r="A22" s="17"/>
      <c r="B22" s="21">
        <f>SUM(B6:B19)</f>
        <v>32</v>
      </c>
      <c r="C22" s="29"/>
      <c r="D22" s="29"/>
      <c r="E22" s="29">
        <f>SUM(E6:E20)</f>
        <v>53</v>
      </c>
      <c r="F22" s="29">
        <f>SUM(F6:F20)</f>
        <v>186</v>
      </c>
      <c r="G22" s="29">
        <f>SUM(G6:G20)</f>
        <v>28</v>
      </c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>
      <c r="A37" s="17"/>
      <c r="B37" s="18"/>
      <c r="C37" s="18"/>
      <c r="D37" s="18"/>
      <c r="E37" s="18"/>
      <c r="F37" s="18"/>
      <c r="G37" s="18"/>
      <c r="H37" s="19"/>
      <c r="J37" s="17"/>
      <c r="K37" s="18"/>
      <c r="L37" s="18"/>
      <c r="M37" s="18"/>
      <c r="N37" s="18"/>
      <c r="O37" s="18"/>
      <c r="P37" s="18"/>
      <c r="Q37" s="18"/>
      <c r="R37" s="19"/>
    </row>
    <row r="38" spans="1:18">
      <c r="A38" s="27"/>
      <c r="B38" s="28"/>
      <c r="C38" s="28"/>
      <c r="D38" s="28"/>
      <c r="E38" s="28"/>
      <c r="F38" s="28"/>
      <c r="G38" s="28"/>
      <c r="H38" s="23"/>
      <c r="J38" s="27"/>
      <c r="K38" s="28"/>
      <c r="L38" s="28"/>
      <c r="M38" s="28"/>
      <c r="N38" s="28"/>
      <c r="O38" s="28"/>
      <c r="P38" s="28"/>
      <c r="Q38" s="28"/>
      <c r="R38" s="23"/>
    </row>
  </sheetData>
  <mergeCells count="9">
    <mergeCell ref="A18:A20"/>
    <mergeCell ref="A1:S1"/>
    <mergeCell ref="A6:A9"/>
    <mergeCell ref="A10:A12"/>
    <mergeCell ref="B6:B9"/>
    <mergeCell ref="B10:B12"/>
    <mergeCell ref="B18:B20"/>
    <mergeCell ref="A13:A17"/>
    <mergeCell ref="B13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>
      <selection activeCell="A11" sqref="A11:A14"/>
    </sheetView>
  </sheetViews>
  <sheetFormatPr defaultColWidth="10.7109375" defaultRowHeight="14.45"/>
  <cols>
    <col min="1" max="1" width="72.7109375" bestFit="1" customWidth="1"/>
    <col min="3" max="3" width="53.28515625" customWidth="1"/>
    <col min="5" max="5" width="10.42578125" customWidth="1"/>
    <col min="8" max="8" width="48.5703125" bestFit="1" customWidth="1"/>
    <col min="9" max="9" width="31.42578125" customWidth="1"/>
    <col min="11" max="11" width="37.42578125" customWidth="1"/>
  </cols>
  <sheetData>
    <row r="1" spans="1:19" ht="25.9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ht="18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600000000000001" thickBot="1">
      <c r="A3" s="1" t="s">
        <v>62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45.75" customHeight="1">
      <c r="A5" s="34" t="s">
        <v>7</v>
      </c>
      <c r="B5" s="33" t="s">
        <v>8</v>
      </c>
      <c r="C5" s="33" t="s">
        <v>9</v>
      </c>
      <c r="D5" s="33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5">
      <c r="A6" s="92" t="s">
        <v>63</v>
      </c>
      <c r="B6" s="95">
        <v>8</v>
      </c>
      <c r="C6" s="40" t="s">
        <v>64</v>
      </c>
      <c r="D6" s="41">
        <v>0.25</v>
      </c>
      <c r="E6" s="42"/>
      <c r="F6" s="42">
        <v>30</v>
      </c>
      <c r="G6" s="42"/>
      <c r="H6" s="43" t="s">
        <v>65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5">
      <c r="A7" s="93"/>
      <c r="B7" s="96"/>
      <c r="C7" s="37" t="s">
        <v>66</v>
      </c>
      <c r="D7" s="35">
        <v>0.25</v>
      </c>
      <c r="E7" s="36"/>
      <c r="F7" s="49">
        <v>36</v>
      </c>
      <c r="G7" s="49"/>
      <c r="H7" s="50" t="s">
        <v>67</v>
      </c>
      <c r="J7" s="17"/>
      <c r="K7" s="18"/>
      <c r="L7" s="18"/>
      <c r="M7" s="18"/>
      <c r="N7" s="18"/>
      <c r="O7" s="18"/>
      <c r="P7" s="18"/>
      <c r="Q7" s="18"/>
      <c r="R7" s="19"/>
    </row>
    <row r="8" spans="1:19" ht="15">
      <c r="A8" s="94"/>
      <c r="B8" s="97"/>
      <c r="C8" s="45" t="s">
        <v>68</v>
      </c>
      <c r="D8" s="46">
        <v>0.25</v>
      </c>
      <c r="E8" s="47"/>
      <c r="F8" s="47">
        <v>30</v>
      </c>
      <c r="G8" s="47"/>
      <c r="H8" s="48"/>
      <c r="J8" s="17"/>
      <c r="K8" s="18"/>
      <c r="L8" s="18"/>
      <c r="M8" s="18"/>
      <c r="N8" s="18"/>
      <c r="O8" s="18"/>
      <c r="P8" s="18"/>
      <c r="Q8" s="18"/>
      <c r="R8" s="19"/>
    </row>
    <row r="9" spans="1:19" ht="15">
      <c r="A9" s="104" t="s">
        <v>69</v>
      </c>
      <c r="B9" s="106">
        <v>17</v>
      </c>
      <c r="C9" s="13" t="s">
        <v>70</v>
      </c>
      <c r="D9" s="15">
        <v>0.5</v>
      </c>
      <c r="E9" s="38">
        <v>8</v>
      </c>
      <c r="F9" s="38">
        <v>12</v>
      </c>
      <c r="G9" s="39"/>
      <c r="H9" s="14" t="s">
        <v>65</v>
      </c>
      <c r="J9" s="17"/>
      <c r="K9" s="18"/>
      <c r="L9" s="18"/>
      <c r="M9" s="18"/>
      <c r="N9" s="18"/>
      <c r="O9" s="18"/>
      <c r="P9" s="18"/>
      <c r="Q9" s="18"/>
      <c r="R9" s="19"/>
    </row>
    <row r="10" spans="1:19" ht="15">
      <c r="A10" s="104"/>
      <c r="B10" s="106"/>
      <c r="C10" s="77" t="s">
        <v>71</v>
      </c>
      <c r="D10" s="69">
        <v>0.25</v>
      </c>
      <c r="E10" s="32"/>
      <c r="F10" s="78">
        <v>26</v>
      </c>
      <c r="G10" s="78"/>
      <c r="H10" s="79" t="s">
        <v>72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5">
      <c r="A11" s="92" t="s">
        <v>73</v>
      </c>
      <c r="B11" s="95">
        <v>27</v>
      </c>
      <c r="C11" s="71" t="s">
        <v>74</v>
      </c>
      <c r="D11" s="41">
        <v>0.2</v>
      </c>
      <c r="E11" s="80"/>
      <c r="F11" s="42">
        <v>4</v>
      </c>
      <c r="G11" s="42">
        <v>6</v>
      </c>
      <c r="H11" s="81"/>
      <c r="J11" s="17"/>
      <c r="K11" s="18"/>
      <c r="L11" s="18"/>
      <c r="M11" s="18"/>
      <c r="N11" s="18"/>
      <c r="O11" s="18"/>
      <c r="P11" s="18"/>
      <c r="Q11" s="18"/>
      <c r="R11" s="19"/>
    </row>
    <row r="12" spans="1:19" ht="15">
      <c r="A12" s="93"/>
      <c r="B12" s="96"/>
      <c r="C12" s="76" t="s">
        <v>75</v>
      </c>
      <c r="D12" s="35">
        <v>0.4</v>
      </c>
      <c r="E12" s="75"/>
      <c r="F12" s="75">
        <v>15</v>
      </c>
      <c r="G12" s="36">
        <v>10</v>
      </c>
      <c r="H12" s="82"/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5">
      <c r="A13" s="93"/>
      <c r="B13" s="96"/>
      <c r="C13" s="37" t="s">
        <v>76</v>
      </c>
      <c r="D13" s="35">
        <v>0.4</v>
      </c>
      <c r="E13" s="75"/>
      <c r="F13" s="49">
        <v>14</v>
      </c>
      <c r="G13" s="36"/>
      <c r="H13" s="44" t="s">
        <v>20</v>
      </c>
      <c r="I13" s="67" t="s">
        <v>77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5">
      <c r="A14" s="94"/>
      <c r="B14" s="97"/>
      <c r="C14" s="45" t="s">
        <v>78</v>
      </c>
      <c r="D14" s="47">
        <v>0.4</v>
      </c>
      <c r="E14" s="83"/>
      <c r="F14" s="45"/>
      <c r="G14" s="83">
        <v>18</v>
      </c>
      <c r="H14" s="84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5">
      <c r="A15" s="102" t="s">
        <v>79</v>
      </c>
      <c r="B15" s="106">
        <v>8</v>
      </c>
      <c r="C15" s="13" t="s">
        <v>80</v>
      </c>
      <c r="D15" s="15">
        <v>0.4</v>
      </c>
      <c r="E15" s="39">
        <v>5</v>
      </c>
      <c r="F15" s="39">
        <v>20</v>
      </c>
      <c r="G15" s="39"/>
      <c r="H15" s="14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5">
      <c r="A16" s="98"/>
      <c r="B16" s="106"/>
      <c r="C16" s="18" t="s">
        <v>81</v>
      </c>
      <c r="D16" s="21">
        <v>0.4</v>
      </c>
      <c r="E16" s="16">
        <v>4</v>
      </c>
      <c r="F16" s="16">
        <v>30</v>
      </c>
      <c r="G16" s="16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ht="15">
      <c r="A17" s="98"/>
      <c r="B17" s="108"/>
      <c r="C17" s="28" t="s">
        <v>82</v>
      </c>
      <c r="D17" s="24">
        <v>0.2</v>
      </c>
      <c r="E17" s="20">
        <v>10</v>
      </c>
      <c r="F17" s="20">
        <v>30</v>
      </c>
      <c r="G17" s="20"/>
      <c r="H17" s="23"/>
      <c r="J17" s="17"/>
      <c r="K17" s="18"/>
      <c r="L17" s="18"/>
      <c r="M17" s="18"/>
      <c r="N17" s="18"/>
      <c r="O17" s="18"/>
      <c r="P17" s="18"/>
      <c r="Q17" s="18"/>
      <c r="R17" s="19"/>
    </row>
    <row r="18" spans="1:18">
      <c r="A18" s="12"/>
      <c r="B18" s="39">
        <f>SUM(B6:B17)</f>
        <v>60</v>
      </c>
      <c r="C18" s="13"/>
      <c r="D18" s="13"/>
      <c r="E18" s="13"/>
      <c r="F18" s="13"/>
      <c r="G18" s="13"/>
      <c r="H18" s="14"/>
      <c r="J18" s="17"/>
      <c r="K18" s="18"/>
      <c r="L18" s="18"/>
      <c r="M18" s="18"/>
      <c r="N18" s="18"/>
      <c r="O18" s="18"/>
      <c r="P18" s="18"/>
      <c r="Q18" s="18"/>
      <c r="R18" s="19"/>
    </row>
    <row r="19" spans="1:18">
      <c r="A19" s="17"/>
      <c r="B19" s="21" t="s">
        <v>83</v>
      </c>
      <c r="C19" s="29"/>
      <c r="D19" s="29"/>
      <c r="E19" s="29">
        <f>SUM(E6:E17)</f>
        <v>27</v>
      </c>
      <c r="F19" s="29">
        <f>SUM(F6:F17)</f>
        <v>247</v>
      </c>
      <c r="G19" s="29">
        <f>SUM(G6:G17)</f>
        <v>34</v>
      </c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</sheetData>
  <mergeCells count="9">
    <mergeCell ref="A1:S1"/>
    <mergeCell ref="A6:A8"/>
    <mergeCell ref="A9:A10"/>
    <mergeCell ref="A11:A14"/>
    <mergeCell ref="A15:A17"/>
    <mergeCell ref="B6:B8"/>
    <mergeCell ref="B9:B10"/>
    <mergeCell ref="B11:B14"/>
    <mergeCell ref="B15:B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9B13B5-9A24-4A4D-9EAA-5659D2E65551}"/>
</file>

<file path=customXml/itemProps2.xml><?xml version="1.0" encoding="utf-8"?>
<ds:datastoreItem xmlns:ds="http://schemas.openxmlformats.org/officeDocument/2006/customXml" ds:itemID="{0A84A3E3-233D-4376-86A1-0D1F5FD5E23F}"/>
</file>

<file path=customXml/itemProps3.xml><?xml version="1.0" encoding="utf-8"?>
<ds:datastoreItem xmlns:ds="http://schemas.openxmlformats.org/officeDocument/2006/customXml" ds:itemID="{C7869847-1E42-4840-92DA-95E046DE8C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3</cp:revision>
  <dcterms:created xsi:type="dcterms:W3CDTF">2017-07-13T13:31:32Z</dcterms:created>
  <dcterms:modified xsi:type="dcterms:W3CDTF">2022-06-21T11:22:22Z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